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WORK\apu´s\"/>
    </mc:Choice>
  </mc:AlternateContent>
  <xr:revisionPtr revIDLastSave="0" documentId="8_{2DCE81FC-A765-4E32-8951-5B72D4F0875B}" xr6:coauthVersionLast="47" xr6:coauthVersionMax="47" xr10:uidLastSave="{00000000-0000-0000-0000-000000000000}"/>
  <bookViews>
    <workbookView xWindow="-108" yWindow="-108" windowWidth="23256" windowHeight="12456" xr2:uid="{396F8CAA-8C7B-4CB2-AA9B-44947F50289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0" i="1" l="1"/>
  <c r="P27" i="1"/>
  <c r="M50" i="1" l="1"/>
  <c r="P36" i="1"/>
  <c r="M28" i="1"/>
  <c r="P31" i="1"/>
  <c r="P62" i="1"/>
  <c r="M51" i="1"/>
  <c r="P51" i="1" s="1"/>
  <c r="P37" i="1"/>
  <c r="N37" i="1"/>
  <c r="N28" i="1"/>
  <c r="P18" i="1"/>
  <c r="P17" i="1"/>
  <c r="P16" i="1"/>
  <c r="P15" i="1"/>
  <c r="P35" i="1"/>
  <c r="P34" i="1"/>
  <c r="P33" i="1"/>
  <c r="P32" i="1"/>
  <c r="P30" i="1"/>
  <c r="N29" i="1" l="1"/>
  <c r="P29" i="1" s="1"/>
  <c r="P38" i="1" s="1"/>
  <c r="P28" i="1"/>
  <c r="N27" i="1"/>
  <c r="P44" i="1"/>
  <c r="P50" i="1" l="1"/>
  <c r="P43" i="1"/>
  <c r="P45" i="1" s="1"/>
  <c r="P54" i="1" l="1"/>
  <c r="P14" i="1" l="1"/>
  <c r="P22" i="1" l="1"/>
  <c r="P56" i="1" l="1"/>
  <c r="N61" i="1" s="1"/>
  <c r="P61" i="1" s="1"/>
  <c r="N63" i="1" l="1"/>
  <c r="P63" i="1" s="1"/>
  <c r="P64" i="1" s="1"/>
  <c r="P66" i="1" s="1"/>
</calcChain>
</file>

<file path=xl/sharedStrings.xml><?xml version="1.0" encoding="utf-8"?>
<sst xmlns="http://schemas.openxmlformats.org/spreadsheetml/2006/main" count="89" uniqueCount="65">
  <si>
    <t>ANAISIS DE PRECIOS UNITARIOS</t>
  </si>
  <si>
    <t xml:space="preserve">CODIGO: </t>
  </si>
  <si>
    <t>VESION:</t>
  </si>
  <si>
    <t>FECHA DE APROBACION:</t>
  </si>
  <si>
    <t>OBJETO:</t>
  </si>
  <si>
    <t>ÍTEM</t>
  </si>
  <si>
    <t>DESCRIPCIÓN</t>
  </si>
  <si>
    <t>UNIDAD</t>
  </si>
  <si>
    <t>CANTIDAD</t>
  </si>
  <si>
    <t>m3</t>
  </si>
  <si>
    <t>I. EQUIPO</t>
  </si>
  <si>
    <t>MARCA</t>
  </si>
  <si>
    <t xml:space="preserve">UND </t>
  </si>
  <si>
    <t>PRECIO UNITARIO</t>
  </si>
  <si>
    <t>RENDIMIENTO</t>
  </si>
  <si>
    <t>Vr. UNITARIO</t>
  </si>
  <si>
    <t>Herramientas menores (10% de la mano de obra)</t>
  </si>
  <si>
    <t>gbl</t>
  </si>
  <si>
    <t>SUBTOTAL $</t>
  </si>
  <si>
    <t>II. MATERIALES</t>
  </si>
  <si>
    <t>PRECIO UNIT.</t>
  </si>
  <si>
    <t>III. TRANSPORTE</t>
  </si>
  <si>
    <t>MATERIAL</t>
  </si>
  <si>
    <t>TARIFA</t>
  </si>
  <si>
    <t>IV. MANO DE OBRA</t>
  </si>
  <si>
    <t>TRABAJADOR</t>
  </si>
  <si>
    <t>JORNAL</t>
  </si>
  <si>
    <t>PRESTACIONES</t>
  </si>
  <si>
    <t>JORNAL TOTAL</t>
  </si>
  <si>
    <t xml:space="preserve">Ayudante (2) </t>
  </si>
  <si>
    <t xml:space="preserve"> </t>
  </si>
  <si>
    <t>TOTAL COSTO DIRECTO $</t>
  </si>
  <si>
    <t>V. COSTOS INDIRECTOS</t>
  </si>
  <si>
    <t>Descripción</t>
  </si>
  <si>
    <t>Porcentaje</t>
  </si>
  <si>
    <t>Valor Total</t>
  </si>
  <si>
    <t>ADMINISTRACION</t>
  </si>
  <si>
    <t xml:space="preserve">IMPREVISTOS </t>
  </si>
  <si>
    <t>UTILIDAD</t>
  </si>
  <si>
    <t>Precio Unitario Total Aproximado al peso $</t>
  </si>
  <si>
    <t>ml</t>
  </si>
  <si>
    <t>und</t>
  </si>
  <si>
    <t>tubo circular 21/2 x6m</t>
  </si>
  <si>
    <t>tubo circular 4" x6m</t>
  </si>
  <si>
    <t>angulo soporte tablero x 6m</t>
  </si>
  <si>
    <t>Soldadura 6013</t>
  </si>
  <si>
    <t>kg</t>
  </si>
  <si>
    <t xml:space="preserve">Pintura base anticorrosiva was primer </t>
  </si>
  <si>
    <t>Gl</t>
  </si>
  <si>
    <t>pintura acabado</t>
  </si>
  <si>
    <t>lija</t>
  </si>
  <si>
    <t>Disco abrasivo de corte metal 7" x 1/8"</t>
  </si>
  <si>
    <t>Disco de pulir metal 7"</t>
  </si>
  <si>
    <t>soportes tubulares arco baloncesto</t>
  </si>
  <si>
    <t>ornamentador</t>
  </si>
  <si>
    <t xml:space="preserve">Equipo electrico de soldadura </t>
  </si>
  <si>
    <t>Equipo de pintura, incluye compresor, manguera y pistola</t>
  </si>
  <si>
    <t xml:space="preserve">Pulidora de mano </t>
  </si>
  <si>
    <t xml:space="preserve">Seccion de andamio </t>
  </si>
  <si>
    <t>dia</t>
  </si>
  <si>
    <t xml:space="preserve">transporte </t>
  </si>
  <si>
    <t xml:space="preserve">tablero arco </t>
  </si>
  <si>
    <t xml:space="preserve">RENDIMIENTO </t>
  </si>
  <si>
    <t>viaje</t>
  </si>
  <si>
    <t>concreto 3000 psi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</si>
</sst>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\ * #,##0.00_-;\-&quot;$&quot;\ * #,##0.00_-;_-&quot;$&quot;\ * &quot;-&quot;??_-;_-@_-"/>
    <numFmt numFmtId="164" formatCode="#,##0.0"/>
    <numFmt numFmtId="165" formatCode="&quot;$&quot;\ #,##0"/>
    <numFmt numFmtId="166" formatCode="_ * #,##0.00_ ;_ * \-#,##0.00_ ;_ * &quot;-&quot;??_ ;_ @_ "/>
    <numFmt numFmtId="167" formatCode="\$#.##0.00\ ;\-#.##0.00\ "/>
    <numFmt numFmtId="168" formatCode="_(&quot;$&quot;* #,##0.00_);_(&quot;$&quot;* \(#,##0.00\);_(&quot;$&quot;* &quot;-&quot;_);_(@_)"/>
    <numFmt numFmtId="169" formatCode="_-* #,##0.00\ _€_-;\-* #,##0.00\ _€_-;_-* &quot;-&quot;??\ _€_-;_-@"/>
    <numFmt numFmtId="170" formatCode="0.0%"/>
    <numFmt numFmtId="171" formatCode="_-* #,##0.00_-;\-* #,##0.00_-;_-* &quot;-&quot;??_-;_-@"/>
    <numFmt numFmtId="174" formatCode="_-&quot;$&quot;\ * #,##0.00_-;\-&quot;$&quot;\ * #,##0.00_-;_-&quot;$&quot;\ 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  <font>
      <b/>
      <sz val="10"/>
      <color rgb="FFFF0000"/>
      <name val="Arial Narrow"/>
      <family val="2"/>
    </font>
    <font>
      <sz val="10"/>
      <color rgb="FFFF0000"/>
      <name val="Arial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sz val="10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2F2F2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rgb="FFA5A5A5"/>
      </patternFill>
    </fill>
  </fills>
  <borders count="9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10" fillId="0" borderId="0"/>
    <xf numFmtId="0" fontId="1" fillId="0" borderId="0"/>
    <xf numFmtId="44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4" fillId="0" borderId="0"/>
  </cellStyleXfs>
  <cellXfs count="237">
    <xf numFmtId="0" fontId="0" fillId="0" borderId="0" xfId="0"/>
    <xf numFmtId="0" fontId="3" fillId="2" borderId="1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4" fillId="2" borderId="4" xfId="1" applyFont="1" applyFill="1" applyBorder="1" applyAlignment="1">
      <alignment horizontal="center" vertical="center"/>
    </xf>
    <xf numFmtId="0" fontId="5" fillId="2" borderId="4" xfId="1" applyFont="1" applyFill="1" applyBorder="1"/>
    <xf numFmtId="0" fontId="4" fillId="2" borderId="5" xfId="1" applyFont="1" applyFill="1" applyBorder="1" applyAlignment="1">
      <alignment vertical="center"/>
    </xf>
    <xf numFmtId="0" fontId="5" fillId="2" borderId="6" xfId="1" applyFont="1" applyFill="1" applyBorder="1"/>
    <xf numFmtId="0" fontId="4" fillId="2" borderId="7" xfId="1" applyFont="1" applyFill="1" applyBorder="1" applyAlignment="1">
      <alignment horizontal="center" vertical="center"/>
    </xf>
    <xf numFmtId="0" fontId="5" fillId="2" borderId="8" xfId="1" applyFont="1" applyFill="1" applyBorder="1"/>
    <xf numFmtId="0" fontId="3" fillId="2" borderId="9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10" xfId="1" applyFont="1" applyFill="1" applyBorder="1" applyAlignment="1">
      <alignment horizontal="center"/>
    </xf>
    <xf numFmtId="0" fontId="5" fillId="2" borderId="0" xfId="1" applyFont="1" applyFill="1"/>
    <xf numFmtId="0" fontId="2" fillId="2" borderId="0" xfId="1" applyFill="1"/>
    <xf numFmtId="0" fontId="4" fillId="2" borderId="11" xfId="1" applyFont="1" applyFill="1" applyBorder="1" applyAlignment="1">
      <alignment vertical="center"/>
    </xf>
    <xf numFmtId="0" fontId="5" fillId="2" borderId="12" xfId="1" applyFont="1" applyFill="1" applyBorder="1"/>
    <xf numFmtId="0" fontId="4" fillId="2" borderId="13" xfId="1" applyFont="1" applyFill="1" applyBorder="1" applyAlignment="1">
      <alignment horizontal="center" vertical="center"/>
    </xf>
    <xf numFmtId="0" fontId="5" fillId="2" borderId="14" xfId="1" applyFont="1" applyFill="1" applyBorder="1"/>
    <xf numFmtId="0" fontId="3" fillId="2" borderId="15" xfId="1" applyFont="1" applyFill="1" applyBorder="1" applyAlignment="1">
      <alignment horizontal="center"/>
    </xf>
    <xf numFmtId="0" fontId="3" fillId="2" borderId="16" xfId="1" applyFont="1" applyFill="1" applyBorder="1" applyAlignment="1">
      <alignment horizontal="center"/>
    </xf>
    <xf numFmtId="0" fontId="3" fillId="2" borderId="17" xfId="1" applyFont="1" applyFill="1" applyBorder="1" applyAlignment="1">
      <alignment horizontal="center"/>
    </xf>
    <xf numFmtId="0" fontId="5" fillId="2" borderId="18" xfId="1" applyFont="1" applyFill="1" applyBorder="1"/>
    <xf numFmtId="0" fontId="4" fillId="2" borderId="19" xfId="1" applyFont="1" applyFill="1" applyBorder="1" applyAlignment="1">
      <alignment vertical="center"/>
    </xf>
    <xf numFmtId="0" fontId="5" fillId="2" borderId="20" xfId="1" applyFont="1" applyFill="1" applyBorder="1"/>
    <xf numFmtId="14" fontId="6" fillId="2" borderId="21" xfId="1" applyNumberFormat="1" applyFont="1" applyFill="1" applyBorder="1" applyAlignment="1">
      <alignment horizontal="center" vertical="center"/>
    </xf>
    <xf numFmtId="0" fontId="7" fillId="2" borderId="22" xfId="1" applyFont="1" applyFill="1" applyBorder="1" applyAlignment="1">
      <alignment horizontal="center"/>
    </xf>
    <xf numFmtId="0" fontId="3" fillId="2" borderId="23" xfId="1" applyFont="1" applyFill="1" applyBorder="1" applyAlignment="1">
      <alignment horizontal="center"/>
    </xf>
    <xf numFmtId="0" fontId="3" fillId="2" borderId="24" xfId="1" applyFont="1" applyFill="1" applyBorder="1" applyAlignment="1">
      <alignment horizontal="center"/>
    </xf>
    <xf numFmtId="0" fontId="8" fillId="3" borderId="25" xfId="1" applyFont="1" applyFill="1" applyBorder="1" applyAlignment="1">
      <alignment horizontal="center"/>
    </xf>
    <xf numFmtId="0" fontId="8" fillId="3" borderId="26" xfId="1" applyFont="1" applyFill="1" applyBorder="1" applyAlignment="1">
      <alignment horizontal="center"/>
    </xf>
    <xf numFmtId="0" fontId="8" fillId="3" borderId="27" xfId="1" applyFont="1" applyFill="1" applyBorder="1" applyAlignment="1">
      <alignment horizontal="center"/>
    </xf>
    <xf numFmtId="0" fontId="8" fillId="3" borderId="28" xfId="1" applyFont="1" applyFill="1" applyBorder="1" applyAlignment="1">
      <alignment horizontal="center" wrapText="1"/>
    </xf>
    <xf numFmtId="0" fontId="8" fillId="3" borderId="29" xfId="1" applyFont="1" applyFill="1" applyBorder="1" applyAlignment="1">
      <alignment horizontal="center" wrapText="1"/>
    </xf>
    <xf numFmtId="0" fontId="8" fillId="3" borderId="30" xfId="1" applyFont="1" applyFill="1" applyBorder="1" applyAlignment="1">
      <alignment horizontal="center" wrapText="1"/>
    </xf>
    <xf numFmtId="0" fontId="3" fillId="2" borderId="23" xfId="1" applyFont="1" applyFill="1" applyBorder="1"/>
    <xf numFmtId="0" fontId="3" fillId="2" borderId="0" xfId="1" applyFont="1" applyFill="1"/>
    <xf numFmtId="0" fontId="3" fillId="2" borderId="24" xfId="1" applyFont="1" applyFill="1" applyBorder="1"/>
    <xf numFmtId="0" fontId="8" fillId="4" borderId="31" xfId="1" applyFont="1" applyFill="1" applyBorder="1" applyAlignment="1">
      <alignment horizontal="center" vertical="center"/>
    </xf>
    <xf numFmtId="0" fontId="8" fillId="4" borderId="32" xfId="1" applyFont="1" applyFill="1" applyBorder="1" applyAlignment="1">
      <alignment horizontal="center" vertical="center"/>
    </xf>
    <xf numFmtId="0" fontId="8" fillId="4" borderId="33" xfId="1" applyFont="1" applyFill="1" applyBorder="1" applyAlignment="1">
      <alignment horizontal="center" vertical="center" wrapText="1"/>
    </xf>
    <xf numFmtId="0" fontId="5" fillId="2" borderId="33" xfId="1" applyFont="1" applyFill="1" applyBorder="1"/>
    <xf numFmtId="0" fontId="5" fillId="2" borderId="34" xfId="1" applyFont="1" applyFill="1" applyBorder="1"/>
    <xf numFmtId="0" fontId="8" fillId="4" borderId="35" xfId="1" applyFont="1" applyFill="1" applyBorder="1" applyAlignment="1">
      <alignment horizontal="center" vertical="center"/>
    </xf>
    <xf numFmtId="0" fontId="8" fillId="4" borderId="36" xfId="1" applyFont="1" applyFill="1" applyBorder="1" applyAlignment="1">
      <alignment horizontal="center" vertical="center"/>
    </xf>
    <xf numFmtId="0" fontId="3" fillId="5" borderId="37" xfId="1" applyFont="1" applyFill="1" applyBorder="1" applyAlignment="1">
      <alignment horizontal="center" vertical="center"/>
    </xf>
    <xf numFmtId="0" fontId="3" fillId="5" borderId="38" xfId="1" applyFont="1" applyFill="1" applyBorder="1" applyAlignment="1">
      <alignment horizontal="center" vertical="center"/>
    </xf>
    <xf numFmtId="0" fontId="9" fillId="4" borderId="39" xfId="1" applyFont="1" applyFill="1" applyBorder="1" applyAlignment="1">
      <alignment horizontal="center" vertical="center"/>
    </xf>
    <xf numFmtId="0" fontId="5" fillId="2" borderId="39" xfId="1" applyFont="1" applyFill="1" applyBorder="1"/>
    <xf numFmtId="0" fontId="5" fillId="2" borderId="40" xfId="1" applyFont="1" applyFill="1" applyBorder="1"/>
    <xf numFmtId="0" fontId="9" fillId="4" borderId="41" xfId="1" applyFont="1" applyFill="1" applyBorder="1" applyAlignment="1">
      <alignment horizontal="center" vertical="center"/>
    </xf>
    <xf numFmtId="164" fontId="11" fillId="6" borderId="42" xfId="2" applyNumberFormat="1" applyFont="1" applyFill="1" applyBorder="1" applyAlignment="1">
      <alignment vertical="center" wrapText="1"/>
    </xf>
    <xf numFmtId="0" fontId="8" fillId="2" borderId="23" xfId="1" applyFont="1" applyFill="1" applyBorder="1" applyAlignment="1">
      <alignment horizontal="left" vertical="center"/>
    </xf>
    <xf numFmtId="0" fontId="8" fillId="2" borderId="0" xfId="1" applyFont="1" applyFill="1" applyAlignment="1">
      <alignment horizontal="left" vertical="center"/>
    </xf>
    <xf numFmtId="0" fontId="8" fillId="2" borderId="24" xfId="1" applyFont="1" applyFill="1" applyBorder="1" applyAlignment="1">
      <alignment horizontal="left" vertical="center"/>
    </xf>
    <xf numFmtId="0" fontId="8" fillId="4" borderId="43" xfId="1" applyFont="1" applyFill="1" applyBorder="1" applyAlignment="1">
      <alignment horizontal="center"/>
    </xf>
    <xf numFmtId="0" fontId="8" fillId="4" borderId="33" xfId="1" applyFont="1" applyFill="1" applyBorder="1" applyAlignment="1">
      <alignment horizontal="center"/>
    </xf>
    <xf numFmtId="0" fontId="5" fillId="2" borderId="44" xfId="1" applyFont="1" applyFill="1" applyBorder="1"/>
    <xf numFmtId="0" fontId="8" fillId="4" borderId="45" xfId="1" applyFont="1" applyFill="1" applyBorder="1" applyAlignment="1">
      <alignment horizontal="center"/>
    </xf>
    <xf numFmtId="0" fontId="8" fillId="4" borderId="46" xfId="1" applyFont="1" applyFill="1" applyBorder="1" applyAlignment="1">
      <alignment horizontal="center"/>
    </xf>
    <xf numFmtId="0" fontId="8" fillId="4" borderId="8" xfId="1" applyFont="1" applyFill="1" applyBorder="1" applyAlignment="1">
      <alignment horizontal="center"/>
    </xf>
    <xf numFmtId="49" fontId="12" fillId="2" borderId="48" xfId="3" applyNumberFormat="1" applyFont="1" applyFill="1" applyBorder="1" applyAlignment="1">
      <alignment horizontal="left" vertical="center"/>
    </xf>
    <xf numFmtId="0" fontId="9" fillId="2" borderId="49" xfId="1" applyFont="1" applyFill="1" applyBorder="1"/>
    <xf numFmtId="0" fontId="5" fillId="2" borderId="49" xfId="1" applyFont="1" applyFill="1" applyBorder="1"/>
    <xf numFmtId="0" fontId="9" fillId="2" borderId="13" xfId="1" applyFont="1" applyFill="1" applyBorder="1"/>
    <xf numFmtId="0" fontId="9" fillId="2" borderId="13" xfId="1" applyFont="1" applyFill="1" applyBorder="1" applyAlignment="1">
      <alignment horizontal="center"/>
    </xf>
    <xf numFmtId="0" fontId="5" fillId="2" borderId="12" xfId="1" applyFont="1" applyFill="1" applyBorder="1" applyAlignment="1">
      <alignment horizontal="center"/>
    </xf>
    <xf numFmtId="2" fontId="9" fillId="2" borderId="13" xfId="1" applyNumberFormat="1" applyFont="1" applyFill="1" applyBorder="1" applyAlignment="1">
      <alignment horizontal="center"/>
    </xf>
    <xf numFmtId="2" fontId="5" fillId="2" borderId="51" xfId="1" applyNumberFormat="1" applyFont="1" applyFill="1" applyBorder="1"/>
    <xf numFmtId="44" fontId="9" fillId="2" borderId="14" xfId="4" applyFont="1" applyFill="1" applyBorder="1"/>
    <xf numFmtId="49" fontId="12" fillId="2" borderId="52" xfId="3" applyNumberFormat="1" applyFont="1" applyFill="1" applyBorder="1" applyAlignment="1">
      <alignment horizontal="left" vertical="center"/>
    </xf>
    <xf numFmtId="0" fontId="13" fillId="2" borderId="53" xfId="3" applyFont="1" applyFill="1" applyBorder="1" applyAlignment="1">
      <alignment horizontal="left" vertical="center"/>
    </xf>
    <xf numFmtId="0" fontId="13" fillId="2" borderId="49" xfId="3" applyFont="1" applyFill="1" applyBorder="1" applyAlignment="1">
      <alignment horizontal="left" vertical="center"/>
    </xf>
    <xf numFmtId="0" fontId="13" fillId="2" borderId="12" xfId="3" applyFont="1" applyFill="1" applyBorder="1" applyAlignment="1">
      <alignment horizontal="left" vertical="center"/>
    </xf>
    <xf numFmtId="0" fontId="9" fillId="2" borderId="13" xfId="1" applyFont="1" applyFill="1" applyBorder="1" applyAlignment="1">
      <alignment horizontal="center" vertical="center"/>
    </xf>
    <xf numFmtId="0" fontId="9" fillId="2" borderId="54" xfId="1" applyFont="1" applyFill="1" applyBorder="1" applyAlignment="1">
      <alignment horizontal="center" vertical="center"/>
    </xf>
    <xf numFmtId="0" fontId="5" fillId="2" borderId="51" xfId="1" applyFont="1" applyFill="1" applyBorder="1"/>
    <xf numFmtId="44" fontId="9" fillId="2" borderId="51" xfId="4" applyFont="1" applyFill="1" applyBorder="1"/>
    <xf numFmtId="49" fontId="12" fillId="2" borderId="55" xfId="3" applyNumberFormat="1" applyFont="1" applyFill="1" applyBorder="1" applyAlignment="1">
      <alignment horizontal="left" vertical="center"/>
    </xf>
    <xf numFmtId="49" fontId="12" fillId="2" borderId="56" xfId="3" applyNumberFormat="1" applyFont="1" applyFill="1" applyBorder="1" applyAlignment="1">
      <alignment horizontal="left" vertical="center"/>
    </xf>
    <xf numFmtId="0" fontId="9" fillId="2" borderId="39" xfId="1" applyFont="1" applyFill="1" applyBorder="1"/>
    <xf numFmtId="0" fontId="5" fillId="2" borderId="57" xfId="1" applyFont="1" applyFill="1" applyBorder="1"/>
    <xf numFmtId="0" fontId="9" fillId="2" borderId="58" xfId="1" applyFont="1" applyFill="1" applyBorder="1" applyAlignment="1">
      <alignment horizontal="center"/>
    </xf>
    <xf numFmtId="0" fontId="5" fillId="2" borderId="57" xfId="1" applyFont="1" applyFill="1" applyBorder="1" applyAlignment="1">
      <alignment horizontal="center"/>
    </xf>
    <xf numFmtId="2" fontId="9" fillId="2" borderId="58" xfId="1" applyNumberFormat="1" applyFont="1" applyFill="1" applyBorder="1" applyAlignment="1">
      <alignment horizontal="center"/>
    </xf>
    <xf numFmtId="0" fontId="5" fillId="2" borderId="60" xfId="1" applyFont="1" applyFill="1" applyBorder="1"/>
    <xf numFmtId="0" fontId="8" fillId="2" borderId="15" xfId="1" applyFont="1" applyFill="1" applyBorder="1" applyAlignment="1">
      <alignment horizontal="right"/>
    </xf>
    <xf numFmtId="0" fontId="8" fillId="2" borderId="16" xfId="1" applyFont="1" applyFill="1" applyBorder="1" applyAlignment="1">
      <alignment horizontal="right"/>
    </xf>
    <xf numFmtId="0" fontId="8" fillId="2" borderId="17" xfId="1" applyFont="1" applyFill="1" applyBorder="1" applyAlignment="1">
      <alignment horizontal="right"/>
    </xf>
    <xf numFmtId="44" fontId="9" fillId="2" borderId="61" xfId="4" applyFont="1" applyFill="1" applyBorder="1"/>
    <xf numFmtId="0" fontId="8" fillId="4" borderId="62" xfId="1" applyFont="1" applyFill="1" applyBorder="1" applyAlignment="1">
      <alignment horizontal="center"/>
    </xf>
    <xf numFmtId="0" fontId="8" fillId="4" borderId="35" xfId="1" applyFont="1" applyFill="1" applyBorder="1" applyAlignment="1">
      <alignment horizontal="center"/>
    </xf>
    <xf numFmtId="0" fontId="8" fillId="4" borderId="45" xfId="1" applyFont="1" applyFill="1" applyBorder="1" applyAlignment="1">
      <alignment horizontal="center"/>
    </xf>
    <xf numFmtId="0" fontId="9" fillId="2" borderId="63" xfId="1" applyFont="1" applyFill="1" applyBorder="1" applyAlignment="1">
      <alignment horizontal="center"/>
    </xf>
    <xf numFmtId="0" fontId="9" fillId="2" borderId="49" xfId="1" applyFont="1" applyFill="1" applyBorder="1" applyAlignment="1">
      <alignment horizontal="center"/>
    </xf>
    <xf numFmtId="166" fontId="9" fillId="2" borderId="13" xfId="1" applyNumberFormat="1" applyFont="1" applyFill="1" applyBorder="1" applyAlignment="1">
      <alignment horizontal="center"/>
    </xf>
    <xf numFmtId="0" fontId="9" fillId="2" borderId="66" xfId="1" applyFont="1" applyFill="1" applyBorder="1"/>
    <xf numFmtId="0" fontId="8" fillId="2" borderId="23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8" fillId="2" borderId="24" xfId="1" applyFont="1" applyFill="1" applyBorder="1" applyAlignment="1">
      <alignment horizontal="right"/>
    </xf>
    <xf numFmtId="166" fontId="9" fillId="2" borderId="68" xfId="1" applyNumberFormat="1" applyFont="1" applyFill="1" applyBorder="1"/>
    <xf numFmtId="0" fontId="8" fillId="2" borderId="1" xfId="1" applyFont="1" applyFill="1" applyBorder="1" applyAlignment="1">
      <alignment horizontal="left" vertical="center"/>
    </xf>
    <xf numFmtId="0" fontId="8" fillId="2" borderId="2" xfId="1" applyFont="1" applyFill="1" applyBorder="1" applyAlignment="1">
      <alignment horizontal="left" vertical="center"/>
    </xf>
    <xf numFmtId="0" fontId="8" fillId="2" borderId="3" xfId="1" applyFont="1" applyFill="1" applyBorder="1" applyAlignment="1">
      <alignment horizontal="left" vertical="center"/>
    </xf>
    <xf numFmtId="0" fontId="8" fillId="2" borderId="9" xfId="1" applyFont="1" applyFill="1" applyBorder="1" applyAlignment="1">
      <alignment horizontal="left" vertical="center"/>
    </xf>
    <xf numFmtId="0" fontId="8" fillId="2" borderId="10" xfId="1" applyFont="1" applyFill="1" applyBorder="1" applyAlignment="1">
      <alignment horizontal="left" vertical="center"/>
    </xf>
    <xf numFmtId="0" fontId="8" fillId="2" borderId="15" xfId="1" applyFont="1" applyFill="1" applyBorder="1" applyAlignment="1">
      <alignment horizontal="left" vertical="center"/>
    </xf>
    <xf numFmtId="0" fontId="8" fillId="2" borderId="16" xfId="1" applyFont="1" applyFill="1" applyBorder="1" applyAlignment="1">
      <alignment horizontal="left" vertical="center"/>
    </xf>
    <xf numFmtId="0" fontId="8" fillId="2" borderId="17" xfId="1" applyFont="1" applyFill="1" applyBorder="1" applyAlignment="1">
      <alignment horizontal="left" vertical="center"/>
    </xf>
    <xf numFmtId="0" fontId="8" fillId="4" borderId="69" xfId="1" applyFont="1" applyFill="1" applyBorder="1" applyAlignment="1">
      <alignment horizontal="center"/>
    </xf>
    <xf numFmtId="0" fontId="8" fillId="4" borderId="33" xfId="1" applyFont="1" applyFill="1" applyBorder="1" applyAlignment="1">
      <alignment horizontal="center"/>
    </xf>
    <xf numFmtId="0" fontId="8" fillId="4" borderId="46" xfId="1" applyFont="1" applyFill="1" applyBorder="1"/>
    <xf numFmtId="0" fontId="12" fillId="2" borderId="70" xfId="3" applyFont="1" applyFill="1" applyBorder="1"/>
    <xf numFmtId="2" fontId="9" fillId="2" borderId="64" xfId="1" applyNumberFormat="1" applyFont="1" applyFill="1" applyBorder="1" applyAlignment="1">
      <alignment horizontal="center"/>
    </xf>
    <xf numFmtId="2" fontId="9" fillId="2" borderId="49" xfId="1" applyNumberFormat="1" applyFont="1" applyFill="1" applyBorder="1" applyAlignment="1">
      <alignment horizontal="center"/>
    </xf>
    <xf numFmtId="44" fontId="9" fillId="2" borderId="13" xfId="4" applyFont="1" applyFill="1" applyBorder="1" applyAlignment="1">
      <alignment horizontal="center"/>
    </xf>
    <xf numFmtId="44" fontId="5" fillId="2" borderId="49" xfId="4" applyFont="1" applyFill="1" applyBorder="1"/>
    <xf numFmtId="44" fontId="9" fillId="2" borderId="65" xfId="4" applyFont="1" applyFill="1" applyBorder="1"/>
    <xf numFmtId="0" fontId="12" fillId="2" borderId="37" xfId="3" applyFont="1" applyFill="1" applyBorder="1"/>
    <xf numFmtId="0" fontId="9" fillId="2" borderId="16" xfId="1" applyFont="1" applyFill="1" applyBorder="1" applyAlignment="1">
      <alignment horizontal="center"/>
    </xf>
    <xf numFmtId="0" fontId="9" fillId="2" borderId="71" xfId="1" applyFont="1" applyFill="1" applyBorder="1"/>
    <xf numFmtId="44" fontId="9" fillId="2" borderId="58" xfId="4" applyFont="1" applyFill="1" applyBorder="1" applyAlignment="1">
      <alignment horizontal="center"/>
    </xf>
    <xf numFmtId="44" fontId="5" fillId="2" borderId="39" xfId="4" applyFont="1" applyFill="1" applyBorder="1"/>
    <xf numFmtId="44" fontId="9" fillId="2" borderId="67" xfId="4" applyFont="1" applyFill="1" applyBorder="1"/>
    <xf numFmtId="0" fontId="8" fillId="4" borderId="62" xfId="1" applyFont="1" applyFill="1" applyBorder="1" applyAlignment="1">
      <alignment horizontal="center"/>
    </xf>
    <xf numFmtId="0" fontId="8" fillId="4" borderId="46" xfId="1" applyFont="1" applyFill="1" applyBorder="1" applyAlignment="1">
      <alignment horizontal="center" wrapText="1"/>
    </xf>
    <xf numFmtId="0" fontId="8" fillId="4" borderId="45" xfId="1" applyFont="1" applyFill="1" applyBorder="1" applyAlignment="1">
      <alignment horizontal="center" wrapText="1"/>
    </xf>
    <xf numFmtId="44" fontId="8" fillId="4" borderId="43" xfId="4" applyFont="1" applyFill="1" applyBorder="1" applyAlignment="1">
      <alignment horizontal="center" wrapText="1"/>
    </xf>
    <xf numFmtId="0" fontId="12" fillId="2" borderId="72" xfId="3" applyFont="1" applyFill="1" applyBorder="1"/>
    <xf numFmtId="0" fontId="13" fillId="2" borderId="63" xfId="3" applyFont="1" applyFill="1" applyBorder="1"/>
    <xf numFmtId="0" fontId="9" fillId="2" borderId="49" xfId="1" applyFont="1" applyFill="1" applyBorder="1" applyAlignment="1">
      <alignment horizontal="left"/>
    </xf>
    <xf numFmtId="168" fontId="13" fillId="2" borderId="50" xfId="5" applyNumberFormat="1" applyFont="1" applyFill="1" applyBorder="1"/>
    <xf numFmtId="2" fontId="9" fillId="2" borderId="13" xfId="1" applyNumberFormat="1" applyFont="1" applyFill="1" applyBorder="1" applyAlignment="1">
      <alignment horizontal="center" wrapText="1"/>
    </xf>
    <xf numFmtId="2" fontId="5" fillId="2" borderId="49" xfId="1" applyNumberFormat="1" applyFont="1" applyFill="1" applyBorder="1"/>
    <xf numFmtId="44" fontId="9" fillId="2" borderId="73" xfId="4" applyFont="1" applyFill="1" applyBorder="1" applyAlignment="1">
      <alignment horizontal="center" wrapText="1"/>
    </xf>
    <xf numFmtId="0" fontId="12" fillId="2" borderId="74" xfId="3" applyFont="1" applyFill="1" applyBorder="1"/>
    <xf numFmtId="0" fontId="9" fillId="2" borderId="63" xfId="1" applyFont="1" applyFill="1" applyBorder="1" applyAlignment="1">
      <alignment horizontal="left"/>
    </xf>
    <xf numFmtId="0" fontId="9" fillId="2" borderId="49" xfId="1" applyFont="1" applyFill="1" applyBorder="1" applyAlignment="1">
      <alignment horizontal="left"/>
    </xf>
    <xf numFmtId="0" fontId="9" fillId="2" borderId="12" xfId="1" applyFont="1" applyFill="1" applyBorder="1" applyAlignment="1">
      <alignment horizontal="left"/>
    </xf>
    <xf numFmtId="166" fontId="9" fillId="2" borderId="63" xfId="1" applyNumberFormat="1" applyFont="1" applyFill="1" applyBorder="1" applyAlignment="1">
      <alignment horizontal="center"/>
    </xf>
    <xf numFmtId="0" fontId="9" fillId="2" borderId="63" xfId="1" applyFont="1" applyFill="1" applyBorder="1" applyAlignment="1">
      <alignment horizontal="left"/>
    </xf>
    <xf numFmtId="166" fontId="9" fillId="2" borderId="73" xfId="1" applyNumberFormat="1" applyFont="1" applyFill="1" applyBorder="1" applyAlignment="1">
      <alignment horizontal="center" wrapText="1"/>
    </xf>
    <xf numFmtId="0" fontId="9" fillId="2" borderId="15" xfId="1" applyFont="1" applyFill="1" applyBorder="1"/>
    <xf numFmtId="0" fontId="9" fillId="2" borderId="66" xfId="1" applyFont="1" applyFill="1" applyBorder="1"/>
    <xf numFmtId="0" fontId="9" fillId="2" borderId="16" xfId="1" applyFont="1" applyFill="1" applyBorder="1"/>
    <xf numFmtId="166" fontId="9" fillId="2" borderId="75" xfId="1" applyNumberFormat="1" applyFont="1" applyFill="1" applyBorder="1"/>
    <xf numFmtId="0" fontId="9" fillId="2" borderId="24" xfId="1" applyFont="1" applyFill="1" applyBorder="1"/>
    <xf numFmtId="0" fontId="8" fillId="3" borderId="25" xfId="1" applyFont="1" applyFill="1" applyBorder="1" applyAlignment="1">
      <alignment horizontal="right"/>
    </xf>
    <xf numFmtId="0" fontId="8" fillId="3" borderId="26" xfId="1" applyFont="1" applyFill="1" applyBorder="1" applyAlignment="1">
      <alignment horizontal="right"/>
    </xf>
    <xf numFmtId="0" fontId="8" fillId="3" borderId="27" xfId="1" applyFont="1" applyFill="1" applyBorder="1" applyAlignment="1">
      <alignment horizontal="right"/>
    </xf>
    <xf numFmtId="44" fontId="9" fillId="3" borderId="76" xfId="4" applyFont="1" applyFill="1" applyBorder="1"/>
    <xf numFmtId="0" fontId="8" fillId="7" borderId="31" xfId="1" applyFont="1" applyFill="1" applyBorder="1" applyAlignment="1">
      <alignment horizontal="center"/>
    </xf>
    <xf numFmtId="0" fontId="8" fillId="7" borderId="77" xfId="1" applyFont="1" applyFill="1" applyBorder="1" applyAlignment="1">
      <alignment horizontal="center"/>
    </xf>
    <xf numFmtId="0" fontId="8" fillId="7" borderId="32" xfId="1" applyFont="1" applyFill="1" applyBorder="1" applyAlignment="1">
      <alignment horizontal="center" wrapText="1"/>
    </xf>
    <xf numFmtId="0" fontId="8" fillId="7" borderId="78" xfId="1" applyFont="1" applyFill="1" applyBorder="1" applyAlignment="1">
      <alignment horizontal="center" wrapText="1"/>
    </xf>
    <xf numFmtId="0" fontId="5" fillId="2" borderId="78" xfId="1" applyFont="1" applyFill="1" applyBorder="1"/>
    <xf numFmtId="0" fontId="8" fillId="7" borderId="43" xfId="1" applyFont="1" applyFill="1" applyBorder="1" applyAlignment="1">
      <alignment horizontal="center" wrapText="1"/>
    </xf>
    <xf numFmtId="0" fontId="9" fillId="2" borderId="70" xfId="1" applyFont="1" applyFill="1" applyBorder="1"/>
    <xf numFmtId="0" fontId="9" fillId="2" borderId="50" xfId="1" applyFont="1" applyFill="1" applyBorder="1"/>
    <xf numFmtId="170" fontId="9" fillId="2" borderId="79" xfId="1" applyNumberFormat="1" applyFont="1" applyFill="1" applyBorder="1" applyAlignment="1">
      <alignment horizontal="center"/>
    </xf>
    <xf numFmtId="171" fontId="9" fillId="2" borderId="49" xfId="1" applyNumberFormat="1" applyFont="1" applyFill="1" applyBorder="1" applyAlignment="1">
      <alignment horizontal="center"/>
    </xf>
    <xf numFmtId="171" fontId="9" fillId="2" borderId="65" xfId="1" applyNumberFormat="1" applyFont="1" applyFill="1" applyBorder="1"/>
    <xf numFmtId="9" fontId="9" fillId="2" borderId="79" xfId="1" applyNumberFormat="1" applyFont="1" applyFill="1" applyBorder="1" applyAlignment="1">
      <alignment horizontal="center"/>
    </xf>
    <xf numFmtId="171" fontId="9" fillId="2" borderId="63" xfId="1" applyNumberFormat="1" applyFont="1" applyFill="1" applyBorder="1" applyAlignment="1">
      <alignment horizontal="center"/>
    </xf>
    <xf numFmtId="0" fontId="9" fillId="2" borderId="37" xfId="1" applyFont="1" applyFill="1" applyBorder="1"/>
    <xf numFmtId="0" fontId="9" fillId="2" borderId="59" xfId="1" applyFont="1" applyFill="1" applyBorder="1"/>
    <xf numFmtId="9" fontId="9" fillId="2" borderId="38" xfId="1" applyNumberFormat="1" applyFont="1" applyFill="1" applyBorder="1" applyAlignment="1">
      <alignment horizontal="center"/>
    </xf>
    <xf numFmtId="171" fontId="9" fillId="2" borderId="80" xfId="1" applyNumberFormat="1" applyFont="1" applyFill="1" applyBorder="1" applyAlignment="1">
      <alignment horizontal="center"/>
    </xf>
    <xf numFmtId="0" fontId="5" fillId="2" borderId="80" xfId="1" applyFont="1" applyFill="1" applyBorder="1"/>
    <xf numFmtId="171" fontId="9" fillId="2" borderId="67" xfId="1" applyNumberFormat="1" applyFont="1" applyFill="1" applyBorder="1"/>
    <xf numFmtId="171" fontId="9" fillId="2" borderId="81" xfId="1" applyNumberFormat="1" applyFont="1" applyFill="1" applyBorder="1"/>
    <xf numFmtId="0" fontId="8" fillId="8" borderId="23" xfId="1" applyFont="1" applyFill="1" applyBorder="1" applyAlignment="1">
      <alignment horizontal="right"/>
    </xf>
    <xf numFmtId="0" fontId="8" fillId="8" borderId="0" xfId="1" applyFont="1" applyFill="1" applyAlignment="1">
      <alignment horizontal="right"/>
    </xf>
    <xf numFmtId="0" fontId="8" fillId="8" borderId="24" xfId="1" applyFont="1" applyFill="1" applyBorder="1" applyAlignment="1">
      <alignment horizontal="right"/>
    </xf>
    <xf numFmtId="171" fontId="9" fillId="8" borderId="82" xfId="1" applyNumberFormat="1" applyFont="1" applyFill="1" applyBorder="1"/>
    <xf numFmtId="0" fontId="9" fillId="2" borderId="83" xfId="1" applyFont="1" applyFill="1" applyBorder="1" applyAlignment="1">
      <alignment horizontal="center"/>
    </xf>
    <xf numFmtId="0" fontId="9" fillId="2" borderId="84" xfId="1" applyFont="1" applyFill="1" applyBorder="1"/>
    <xf numFmtId="0" fontId="5" fillId="2" borderId="85" xfId="1" applyFont="1" applyFill="1" applyBorder="1"/>
    <xf numFmtId="0" fontId="5" fillId="2" borderId="86" xfId="1" applyFont="1" applyFill="1" applyBorder="1"/>
    <xf numFmtId="0" fontId="9" fillId="2" borderId="85" xfId="1" applyFont="1" applyFill="1" applyBorder="1" applyAlignment="1">
      <alignment horizontal="center"/>
    </xf>
    <xf numFmtId="44" fontId="9" fillId="2" borderId="87" xfId="4" applyFont="1" applyFill="1" applyBorder="1"/>
    <xf numFmtId="0" fontId="5" fillId="2" borderId="12" xfId="1" applyFont="1" applyFill="1" applyBorder="1"/>
    <xf numFmtId="0" fontId="9" fillId="2" borderId="11" xfId="1" applyFont="1" applyFill="1" applyBorder="1" applyAlignment="1"/>
    <xf numFmtId="0" fontId="5" fillId="2" borderId="49" xfId="1" applyFont="1" applyFill="1" applyBorder="1" applyAlignment="1"/>
    <xf numFmtId="0" fontId="5" fillId="2" borderId="12" xfId="1" applyFont="1" applyFill="1" applyBorder="1" applyAlignment="1"/>
    <xf numFmtId="0" fontId="0" fillId="0" borderId="0" xfId="0"/>
    <xf numFmtId="0" fontId="5" fillId="2" borderId="4" xfId="1" applyFont="1" applyFill="1" applyBorder="1"/>
    <xf numFmtId="0" fontId="2" fillId="2" borderId="0" xfId="1" applyFill="1"/>
    <xf numFmtId="0" fontId="5" fillId="2" borderId="18" xfId="1" applyFont="1" applyFill="1" applyBorder="1"/>
    <xf numFmtId="0" fontId="8" fillId="7" borderId="93" xfId="1" applyFont="1" applyFill="1" applyBorder="1" applyAlignment="1">
      <alignment horizontal="center"/>
    </xf>
    <xf numFmtId="0" fontId="9" fillId="2" borderId="94" xfId="1" applyFont="1" applyFill="1" applyBorder="1"/>
    <xf numFmtId="0" fontId="9" fillId="2" borderId="95" xfId="1" applyFont="1" applyFill="1" applyBorder="1"/>
    <xf numFmtId="0" fontId="5" fillId="2" borderId="57" xfId="1" applyFont="1" applyFill="1" applyBorder="1" applyAlignment="1"/>
    <xf numFmtId="2" fontId="9" fillId="2" borderId="12" xfId="1" applyNumberFormat="1" applyFont="1" applyFill="1" applyBorder="1"/>
    <xf numFmtId="2" fontId="9" fillId="2" borderId="86" xfId="1" applyNumberFormat="1" applyFont="1" applyFill="1" applyBorder="1"/>
    <xf numFmtId="0" fontId="8" fillId="4" borderId="88" xfId="1" applyFont="1" applyFill="1" applyBorder="1" applyAlignment="1">
      <alignment horizontal="center"/>
    </xf>
    <xf numFmtId="0" fontId="9" fillId="2" borderId="50" xfId="1" applyFont="1" applyFill="1" applyBorder="1" applyAlignment="1">
      <alignment horizontal="center"/>
    </xf>
    <xf numFmtId="0" fontId="9" fillId="2" borderId="96" xfId="1" applyFont="1" applyFill="1" applyBorder="1"/>
    <xf numFmtId="9" fontId="9" fillId="2" borderId="50" xfId="1" applyNumberFormat="1" applyFont="1" applyFill="1" applyBorder="1" applyAlignment="1">
      <alignment horizontal="center"/>
    </xf>
    <xf numFmtId="166" fontId="9" fillId="2" borderId="13" xfId="1" applyNumberFormat="1" applyFont="1" applyFill="1" applyBorder="1" applyAlignment="1">
      <alignment horizontal="center"/>
    </xf>
    <xf numFmtId="166" fontId="9" fillId="2" borderId="51" xfId="1" applyNumberFormat="1" applyFont="1" applyFill="1" applyBorder="1" applyAlignment="1">
      <alignment horizontal="center"/>
    </xf>
    <xf numFmtId="169" fontId="9" fillId="2" borderId="90" xfId="1" applyNumberFormat="1" applyFont="1" applyFill="1" applyBorder="1" applyAlignment="1">
      <alignment horizontal="center" wrapText="1"/>
    </xf>
    <xf numFmtId="44" fontId="9" fillId="2" borderId="13" xfId="4" applyFont="1" applyFill="1" applyBorder="1" applyAlignment="1">
      <alignment horizontal="center" vertical="center"/>
    </xf>
    <xf numFmtId="0" fontId="8" fillId="4" borderId="88" xfId="1" applyFont="1" applyFill="1" applyBorder="1" applyAlignment="1">
      <alignment horizontal="center" wrapText="1"/>
    </xf>
    <xf numFmtId="0" fontId="8" fillId="4" borderId="89" xfId="1" applyFont="1" applyFill="1" applyBorder="1" applyAlignment="1">
      <alignment horizontal="center" wrapText="1"/>
    </xf>
    <xf numFmtId="2" fontId="9" fillId="2" borderId="50" xfId="4" applyNumberFormat="1" applyFont="1" applyFill="1" applyBorder="1" applyAlignment="1">
      <alignment horizontal="center"/>
    </xf>
    <xf numFmtId="0" fontId="13" fillId="2" borderId="53" xfId="3" applyFont="1" applyFill="1" applyBorder="1" applyAlignment="1">
      <alignment horizontal="left" vertical="center"/>
    </xf>
    <xf numFmtId="0" fontId="13" fillId="2" borderId="49" xfId="3" applyFont="1" applyFill="1" applyBorder="1" applyAlignment="1">
      <alignment horizontal="left" vertical="center"/>
    </xf>
    <xf numFmtId="0" fontId="13" fillId="2" borderId="12" xfId="3" applyFont="1" applyFill="1" applyBorder="1" applyAlignment="1">
      <alignment horizontal="left" vertical="center"/>
    </xf>
    <xf numFmtId="0" fontId="9" fillId="2" borderId="13" xfId="1" applyFont="1" applyFill="1" applyBorder="1"/>
    <xf numFmtId="0" fontId="9" fillId="2" borderId="13" xfId="1" applyFont="1" applyFill="1" applyBorder="1" applyAlignment="1">
      <alignment horizontal="center" vertical="center"/>
    </xf>
    <xf numFmtId="0" fontId="9" fillId="2" borderId="54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/>
    </xf>
    <xf numFmtId="0" fontId="5" fillId="2" borderId="51" xfId="1" applyFont="1" applyFill="1" applyBorder="1"/>
    <xf numFmtId="0" fontId="13" fillId="2" borderId="53" xfId="3" applyFont="1" applyFill="1" applyBorder="1" applyAlignment="1">
      <alignment vertical="center"/>
    </xf>
    <xf numFmtId="0" fontId="13" fillId="2" borderId="49" xfId="3" applyFont="1" applyFill="1" applyBorder="1" applyAlignment="1">
      <alignment vertical="center"/>
    </xf>
    <xf numFmtId="0" fontId="13" fillId="2" borderId="12" xfId="3" applyFont="1" applyFill="1" applyBorder="1" applyAlignment="1">
      <alignment vertical="center"/>
    </xf>
    <xf numFmtId="0" fontId="8" fillId="4" borderId="47" xfId="1" applyFont="1" applyFill="1" applyBorder="1" applyAlignment="1">
      <alignment horizontal="center"/>
    </xf>
    <xf numFmtId="165" fontId="9" fillId="2" borderId="92" xfId="2" applyNumberFormat="1" applyFont="1" applyFill="1" applyBorder="1" applyAlignment="1">
      <alignment horizontal="center" vertical="center"/>
    </xf>
    <xf numFmtId="165" fontId="9" fillId="2" borderId="91" xfId="2" applyNumberFormat="1" applyFont="1" applyFill="1" applyBorder="1" applyAlignment="1">
      <alignment horizontal="center" vertical="center"/>
    </xf>
    <xf numFmtId="2" fontId="9" fillId="2" borderId="92" xfId="2" applyNumberFormat="1" applyFont="1" applyFill="1" applyBorder="1" applyAlignment="1">
      <alignment horizontal="center" vertical="center"/>
    </xf>
    <xf numFmtId="2" fontId="9" fillId="2" borderId="91" xfId="2" applyNumberFormat="1" applyFont="1" applyFill="1" applyBorder="1" applyAlignment="1">
      <alignment horizontal="center" vertical="center"/>
    </xf>
    <xf numFmtId="165" fontId="9" fillId="2" borderId="13" xfId="2" applyNumberFormat="1" applyFont="1" applyFill="1" applyBorder="1" applyAlignment="1">
      <alignment horizontal="center" vertical="center"/>
    </xf>
    <xf numFmtId="165" fontId="9" fillId="2" borderId="12" xfId="2" applyNumberFormat="1" applyFont="1" applyFill="1" applyBorder="1" applyAlignment="1">
      <alignment horizontal="center" vertical="center"/>
    </xf>
    <xf numFmtId="0" fontId="9" fillId="2" borderId="51" xfId="4" applyNumberFormat="1" applyFont="1" applyFill="1" applyBorder="1"/>
    <xf numFmtId="0" fontId="9" fillId="2" borderId="39" xfId="1" applyFont="1" applyFill="1" applyBorder="1" applyAlignment="1">
      <alignment horizontal="center"/>
    </xf>
    <xf numFmtId="2" fontId="9" fillId="2" borderId="96" xfId="1" applyNumberFormat="1" applyFont="1" applyFill="1" applyBorder="1"/>
    <xf numFmtId="166" fontId="9" fillId="2" borderId="58" xfId="1" applyNumberFormat="1" applyFont="1" applyFill="1" applyBorder="1" applyAlignment="1">
      <alignment horizontal="center"/>
    </xf>
    <xf numFmtId="166" fontId="9" fillId="2" borderId="60" xfId="1" applyNumberFormat="1" applyFont="1" applyFill="1" applyBorder="1" applyAlignment="1">
      <alignment horizontal="center"/>
    </xf>
    <xf numFmtId="0" fontId="8" fillId="4" borderId="97" xfId="1" applyFont="1" applyFill="1" applyBorder="1" applyAlignment="1">
      <alignment horizontal="center"/>
    </xf>
    <xf numFmtId="0" fontId="9" fillId="2" borderId="11" xfId="1" applyFont="1" applyFill="1" applyBorder="1" applyAlignment="1">
      <alignment horizontal="left"/>
    </xf>
    <xf numFmtId="0" fontId="9" fillId="2" borderId="41" xfId="1" applyFont="1" applyFill="1" applyBorder="1" applyAlignment="1"/>
    <xf numFmtId="0" fontId="5" fillId="2" borderId="39" xfId="1" applyFont="1" applyFill="1" applyBorder="1" applyAlignment="1"/>
    <xf numFmtId="0" fontId="9" fillId="2" borderId="41" xfId="1" applyFont="1" applyFill="1" applyBorder="1" applyAlignment="1">
      <alignment horizontal="center"/>
    </xf>
    <xf numFmtId="0" fontId="9" fillId="2" borderId="39" xfId="1" applyFont="1" applyFill="1" applyBorder="1" applyAlignment="1">
      <alignment horizontal="center"/>
    </xf>
    <xf numFmtId="0" fontId="9" fillId="2" borderId="54" xfId="1" applyFont="1" applyFill="1" applyBorder="1" applyAlignment="1">
      <alignment horizontal="left"/>
    </xf>
    <xf numFmtId="0" fontId="9" fillId="2" borderId="98" xfId="1" applyFont="1" applyFill="1" applyBorder="1" applyAlignment="1">
      <alignment horizontal="center"/>
    </xf>
  </cellXfs>
  <cellStyles count="8">
    <cellStyle name="Moneda 2" xfId="4" xr:uid="{3CDD16CA-A4AA-4C72-97C4-63620CA68E7F}"/>
    <cellStyle name="Moneda 2 2" xfId="5" xr:uid="{9819B24A-9E1F-4D66-97EC-97C1C3F1C480}"/>
    <cellStyle name="Moneda 3" xfId="6" xr:uid="{ED762B34-C0CE-4083-90EB-E39DE388CE73}"/>
    <cellStyle name="Normal" xfId="0" builtinId="0"/>
    <cellStyle name="Normal 2" xfId="1" xr:uid="{90B33772-EC42-4ED1-ADD7-844BDE438C6C}"/>
    <cellStyle name="Normal 2 2" xfId="7" xr:uid="{2FD47035-EB3C-48E0-AB95-42F68C08D33B}"/>
    <cellStyle name="Normal 2 2 2" xfId="3" xr:uid="{CD48B764-8ECB-433D-8980-AD25E19F840D}"/>
    <cellStyle name="Normal 3" xfId="2" xr:uid="{5E3A6630-C795-4FEF-A70A-EE9EA31F17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AACB1-1176-40FD-B4F8-35E09CEFDD89}">
  <dimension ref="B1:P66"/>
  <sheetViews>
    <sheetView tabSelected="1" topLeftCell="A43" workbookViewId="0">
      <selection activeCell="B10" sqref="B10:P12"/>
    </sheetView>
  </sheetViews>
  <sheetFormatPr baseColWidth="10" defaultRowHeight="14.4" x14ac:dyDescent="0.3"/>
  <cols>
    <col min="12" max="12" width="13.21875" style="185" customWidth="1"/>
    <col min="13" max="13" width="13.6640625" customWidth="1"/>
    <col min="16" max="16" width="12.5546875" bestFit="1" customWidth="1"/>
  </cols>
  <sheetData>
    <row r="1" spans="2:16" ht="15" thickBot="1" x14ac:dyDescent="0.35"/>
    <row r="2" spans="2:16" x14ac:dyDescent="0.3">
      <c r="B2" s="1"/>
      <c r="C2" s="2"/>
      <c r="D2" s="2"/>
      <c r="E2" s="2"/>
      <c r="F2" s="3"/>
      <c r="G2" s="4" t="s">
        <v>0</v>
      </c>
      <c r="H2" s="5"/>
      <c r="I2" s="5"/>
      <c r="J2" s="5"/>
      <c r="K2" s="5"/>
      <c r="L2" s="186"/>
      <c r="M2" s="6" t="s">
        <v>1</v>
      </c>
      <c r="N2" s="7"/>
      <c r="O2" s="8"/>
      <c r="P2" s="9"/>
    </row>
    <row r="3" spans="2:16" x14ac:dyDescent="0.3">
      <c r="B3" s="10"/>
      <c r="C3" s="11"/>
      <c r="D3" s="11"/>
      <c r="E3" s="11"/>
      <c r="F3" s="12"/>
      <c r="G3" s="13"/>
      <c r="H3" s="14"/>
      <c r="I3" s="14"/>
      <c r="J3" s="14"/>
      <c r="K3" s="14"/>
      <c r="L3" s="187"/>
      <c r="M3" s="15" t="s">
        <v>2</v>
      </c>
      <c r="N3" s="16"/>
      <c r="O3" s="17"/>
      <c r="P3" s="18"/>
    </row>
    <row r="4" spans="2:16" ht="15" thickBot="1" x14ac:dyDescent="0.35">
      <c r="B4" s="19"/>
      <c r="C4" s="20"/>
      <c r="D4" s="20"/>
      <c r="E4" s="20"/>
      <c r="F4" s="21"/>
      <c r="G4" s="22"/>
      <c r="H4" s="22"/>
      <c r="I4" s="22"/>
      <c r="J4" s="22"/>
      <c r="K4" s="22"/>
      <c r="L4" s="188"/>
      <c r="M4" s="23" t="s">
        <v>3</v>
      </c>
      <c r="N4" s="24"/>
      <c r="O4" s="25"/>
      <c r="P4" s="26"/>
    </row>
    <row r="5" spans="2:16" ht="15" thickBot="1" x14ac:dyDescent="0.35">
      <c r="B5" s="27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28"/>
    </row>
    <row r="6" spans="2:16" ht="15" thickBot="1" x14ac:dyDescent="0.35">
      <c r="B6" s="29" t="s">
        <v>4</v>
      </c>
      <c r="C6" s="30"/>
      <c r="D6" s="31"/>
      <c r="E6" s="32"/>
      <c r="F6" s="33"/>
      <c r="G6" s="33"/>
      <c r="H6" s="33"/>
      <c r="I6" s="33"/>
      <c r="J6" s="33"/>
      <c r="K6" s="33"/>
      <c r="L6" s="33"/>
      <c r="M6" s="33"/>
      <c r="N6" s="33"/>
      <c r="O6" s="33"/>
      <c r="P6" s="34"/>
    </row>
    <row r="7" spans="2:16" ht="15" thickBot="1" x14ac:dyDescent="0.35">
      <c r="B7" s="35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7"/>
    </row>
    <row r="8" spans="2:16" x14ac:dyDescent="0.3">
      <c r="B8" s="38" t="s">
        <v>5</v>
      </c>
      <c r="C8" s="39"/>
      <c r="D8" s="40" t="s">
        <v>6</v>
      </c>
      <c r="E8" s="41"/>
      <c r="F8" s="41"/>
      <c r="G8" s="41"/>
      <c r="H8" s="41"/>
      <c r="I8" s="41"/>
      <c r="J8" s="41"/>
      <c r="K8" s="41"/>
      <c r="L8" s="41"/>
      <c r="M8" s="42"/>
      <c r="N8" s="43" t="s">
        <v>7</v>
      </c>
      <c r="O8" s="42"/>
      <c r="P8" s="44" t="s">
        <v>8</v>
      </c>
    </row>
    <row r="9" spans="2:16" ht="15" thickBot="1" x14ac:dyDescent="0.35">
      <c r="B9" s="45"/>
      <c r="C9" s="46"/>
      <c r="D9" s="47" t="s">
        <v>53</v>
      </c>
      <c r="E9" s="48"/>
      <c r="F9" s="48"/>
      <c r="G9" s="48"/>
      <c r="H9" s="48"/>
      <c r="I9" s="48"/>
      <c r="J9" s="48"/>
      <c r="K9" s="48"/>
      <c r="L9" s="48"/>
      <c r="M9" s="49"/>
      <c r="N9" s="50" t="s">
        <v>41</v>
      </c>
      <c r="O9" s="49"/>
      <c r="P9" s="51">
        <v>1</v>
      </c>
    </row>
    <row r="10" spans="2:16" x14ac:dyDescent="0.3">
      <c r="B10" s="52" t="s">
        <v>10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4"/>
    </row>
    <row r="11" spans="2:16" x14ac:dyDescent="0.3"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4"/>
    </row>
    <row r="12" spans="2:16" ht="15" thickBot="1" x14ac:dyDescent="0.35">
      <c r="B12" s="52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4"/>
    </row>
    <row r="13" spans="2:16" x14ac:dyDescent="0.3">
      <c r="B13" s="55"/>
      <c r="C13" s="56" t="s">
        <v>6</v>
      </c>
      <c r="D13" s="41"/>
      <c r="E13" s="41"/>
      <c r="F13" s="41"/>
      <c r="G13" s="57"/>
      <c r="H13" s="58" t="s">
        <v>11</v>
      </c>
      <c r="I13" s="41"/>
      <c r="J13" s="58" t="s">
        <v>12</v>
      </c>
      <c r="K13" s="57"/>
      <c r="L13" s="58" t="s">
        <v>14</v>
      </c>
      <c r="M13" s="57"/>
      <c r="N13" s="58" t="s">
        <v>13</v>
      </c>
      <c r="O13" s="217"/>
      <c r="P13" s="60" t="s">
        <v>15</v>
      </c>
    </row>
    <row r="14" spans="2:16" x14ac:dyDescent="0.3">
      <c r="B14" s="61"/>
      <c r="C14" s="62" t="s">
        <v>16</v>
      </c>
      <c r="D14" s="63"/>
      <c r="E14" s="63"/>
      <c r="F14" s="63"/>
      <c r="G14" s="16"/>
      <c r="H14" s="64"/>
      <c r="I14" s="16"/>
      <c r="J14" s="65" t="s">
        <v>17</v>
      </c>
      <c r="K14" s="66"/>
      <c r="L14" s="218"/>
      <c r="M14" s="219"/>
      <c r="N14" s="67"/>
      <c r="O14" s="68"/>
      <c r="P14" s="69">
        <f>+P54*0.1</f>
        <v>10033.212</v>
      </c>
    </row>
    <row r="15" spans="2:16" x14ac:dyDescent="0.3">
      <c r="B15" s="70"/>
      <c r="C15" s="214" t="s">
        <v>55</v>
      </c>
      <c r="D15" s="215"/>
      <c r="E15" s="215"/>
      <c r="F15" s="215"/>
      <c r="G15" s="216"/>
      <c r="H15" s="64"/>
      <c r="I15" s="16"/>
      <c r="J15" s="74" t="s">
        <v>59</v>
      </c>
      <c r="K15" s="75"/>
      <c r="L15" s="220">
        <v>1.0000132167255338</v>
      </c>
      <c r="M15" s="221"/>
      <c r="N15" s="222">
        <v>35561.47</v>
      </c>
      <c r="O15" s="223"/>
      <c r="P15" s="77">
        <f>N15/L15</f>
        <v>35561.000000023298</v>
      </c>
    </row>
    <row r="16" spans="2:16" s="185" customFormat="1" x14ac:dyDescent="0.3">
      <c r="B16" s="70"/>
      <c r="C16" s="206" t="s">
        <v>56</v>
      </c>
      <c r="D16" s="207"/>
      <c r="E16" s="207"/>
      <c r="F16" s="207"/>
      <c r="G16" s="208"/>
      <c r="H16" s="209"/>
      <c r="I16" s="181"/>
      <c r="J16" s="74" t="s">
        <v>59</v>
      </c>
      <c r="K16" s="75"/>
      <c r="L16" s="220">
        <v>1</v>
      </c>
      <c r="M16" s="221"/>
      <c r="N16" s="222">
        <v>36806.269999999997</v>
      </c>
      <c r="O16" s="223"/>
      <c r="P16" s="77">
        <f t="shared" ref="P16" si="0">N16/L16</f>
        <v>36806.269999999997</v>
      </c>
    </row>
    <row r="17" spans="2:16" s="185" customFormat="1" x14ac:dyDescent="0.3">
      <c r="B17" s="70"/>
      <c r="C17" s="206" t="s">
        <v>57</v>
      </c>
      <c r="D17" s="207"/>
      <c r="E17" s="207"/>
      <c r="F17" s="207"/>
      <c r="G17" s="208"/>
      <c r="H17" s="209"/>
      <c r="I17" s="181"/>
      <c r="J17" s="74" t="s">
        <v>59</v>
      </c>
      <c r="K17" s="75"/>
      <c r="L17" s="220">
        <v>1</v>
      </c>
      <c r="M17" s="221"/>
      <c r="N17" s="222">
        <v>23817.35</v>
      </c>
      <c r="O17" s="223"/>
      <c r="P17" s="77">
        <f>N17/L17</f>
        <v>23817.35</v>
      </c>
    </row>
    <row r="18" spans="2:16" s="185" customFormat="1" x14ac:dyDescent="0.3">
      <c r="B18" s="70"/>
      <c r="C18" s="206" t="s">
        <v>58</v>
      </c>
      <c r="D18" s="207"/>
      <c r="E18" s="207"/>
      <c r="F18" s="207"/>
      <c r="G18" s="208"/>
      <c r="H18" s="209"/>
      <c r="I18" s="181"/>
      <c r="J18" s="74" t="s">
        <v>59</v>
      </c>
      <c r="K18" s="75"/>
      <c r="L18" s="220">
        <v>1</v>
      </c>
      <c r="M18" s="221"/>
      <c r="N18" s="222">
        <v>42623.31</v>
      </c>
      <c r="O18" s="223"/>
      <c r="P18" s="77">
        <f>N18/L18</f>
        <v>42623.31</v>
      </c>
    </row>
    <row r="19" spans="2:16" s="185" customFormat="1" x14ac:dyDescent="0.3">
      <c r="B19" s="70"/>
      <c r="C19" s="206"/>
      <c r="D19" s="207"/>
      <c r="E19" s="207"/>
      <c r="F19" s="207"/>
      <c r="G19" s="208"/>
      <c r="H19" s="209"/>
      <c r="I19" s="181"/>
      <c r="J19" s="210"/>
      <c r="K19" s="211"/>
      <c r="L19" s="218"/>
      <c r="M19" s="219"/>
      <c r="N19" s="212"/>
      <c r="O19" s="213"/>
      <c r="P19" s="224"/>
    </row>
    <row r="20" spans="2:16" x14ac:dyDescent="0.3">
      <c r="B20" s="78"/>
      <c r="C20" s="71"/>
      <c r="D20" s="72"/>
      <c r="E20" s="72"/>
      <c r="F20" s="72"/>
      <c r="G20" s="73"/>
      <c r="H20" s="64"/>
      <c r="I20" s="16"/>
      <c r="J20" s="74"/>
      <c r="K20" s="75"/>
      <c r="L20" s="218"/>
      <c r="M20" s="219"/>
      <c r="N20" s="65"/>
      <c r="O20" s="76"/>
      <c r="P20" s="77"/>
    </row>
    <row r="21" spans="2:16" ht="15" thickBot="1" x14ac:dyDescent="0.35">
      <c r="B21" s="79"/>
      <c r="C21" s="80"/>
      <c r="D21" s="48"/>
      <c r="E21" s="48"/>
      <c r="F21" s="48"/>
      <c r="G21" s="81"/>
      <c r="H21" s="82"/>
      <c r="I21" s="83"/>
      <c r="J21" s="82"/>
      <c r="K21" s="83"/>
      <c r="L21" s="82"/>
      <c r="M21" s="83"/>
      <c r="N21" s="84"/>
      <c r="O21" s="85"/>
      <c r="P21" s="77"/>
    </row>
    <row r="22" spans="2:16" ht="15" thickBot="1" x14ac:dyDescent="0.35">
      <c r="B22" s="86" t="s">
        <v>18</v>
      </c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8"/>
      <c r="P22" s="89">
        <f>SUM(P14:P21)</f>
        <v>148841.1420000233</v>
      </c>
    </row>
    <row r="23" spans="2:16" x14ac:dyDescent="0.3">
      <c r="B23" s="52" t="s">
        <v>19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4"/>
    </row>
    <row r="24" spans="2:16" x14ac:dyDescent="0.3">
      <c r="B24" s="52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4"/>
    </row>
    <row r="25" spans="2:16" ht="15" thickBot="1" x14ac:dyDescent="0.35">
      <c r="B25" s="52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4"/>
    </row>
    <row r="26" spans="2:16" x14ac:dyDescent="0.3">
      <c r="B26" s="90"/>
      <c r="C26" s="91" t="s">
        <v>6</v>
      </c>
      <c r="D26" s="41"/>
      <c r="E26" s="41"/>
      <c r="F26" s="41"/>
      <c r="G26" s="41"/>
      <c r="H26" s="41"/>
      <c r="I26" s="41"/>
      <c r="J26" s="57"/>
      <c r="K26" s="92" t="s">
        <v>7</v>
      </c>
      <c r="L26" s="195" t="s">
        <v>14</v>
      </c>
      <c r="M26" s="59" t="s">
        <v>8</v>
      </c>
      <c r="N26" s="58" t="s">
        <v>20</v>
      </c>
      <c r="O26" s="41"/>
      <c r="P26" s="55" t="s">
        <v>15</v>
      </c>
    </row>
    <row r="27" spans="2:16" x14ac:dyDescent="0.3">
      <c r="B27" s="93"/>
      <c r="C27" s="182" t="s">
        <v>42</v>
      </c>
      <c r="D27" s="183"/>
      <c r="E27" s="183"/>
      <c r="F27" s="183"/>
      <c r="G27" s="183"/>
      <c r="H27" s="183"/>
      <c r="I27" s="183"/>
      <c r="J27" s="184"/>
      <c r="K27" s="94" t="s">
        <v>40</v>
      </c>
      <c r="L27" s="196"/>
      <c r="M27" s="193">
        <v>5.15</v>
      </c>
      <c r="N27" s="95">
        <f>27544*1.19*1.25</f>
        <v>40971.699999999997</v>
      </c>
      <c r="O27" s="200"/>
      <c r="P27" s="117">
        <f>M27*N27</f>
        <v>211004.255</v>
      </c>
    </row>
    <row r="28" spans="2:16" x14ac:dyDescent="0.3">
      <c r="B28" s="175"/>
      <c r="C28" s="176" t="s">
        <v>43</v>
      </c>
      <c r="D28" s="177"/>
      <c r="E28" s="177"/>
      <c r="F28" s="177"/>
      <c r="G28" s="177"/>
      <c r="H28" s="177"/>
      <c r="I28" s="177"/>
      <c r="J28" s="178"/>
      <c r="K28" s="94" t="s">
        <v>40</v>
      </c>
      <c r="L28" s="196"/>
      <c r="M28" s="194">
        <f>2.8+0.8</f>
        <v>3.5999999999999996</v>
      </c>
      <c r="N28" s="95">
        <f>32212*1.19*1.25</f>
        <v>47915.35</v>
      </c>
      <c r="O28" s="200"/>
      <c r="P28" s="117">
        <f>M28*N28</f>
        <v>172495.25999999998</v>
      </c>
    </row>
    <row r="29" spans="2:16" x14ac:dyDescent="0.3">
      <c r="B29" s="175"/>
      <c r="C29" s="176" t="s">
        <v>44</v>
      </c>
      <c r="D29" s="177"/>
      <c r="E29" s="177"/>
      <c r="F29" s="177"/>
      <c r="G29" s="177"/>
      <c r="H29" s="177"/>
      <c r="I29" s="177"/>
      <c r="J29" s="178"/>
      <c r="K29" s="179" t="s">
        <v>40</v>
      </c>
      <c r="L29" s="196"/>
      <c r="M29" s="194">
        <v>2.1</v>
      </c>
      <c r="N29" s="95">
        <f>(70121/6)*1.19*1.25</f>
        <v>17384.164583333335</v>
      </c>
      <c r="O29" s="200"/>
      <c r="P29" s="117">
        <f>M29*N29</f>
        <v>36506.745625000003</v>
      </c>
    </row>
    <row r="30" spans="2:16" ht="14.4" customHeight="1" x14ac:dyDescent="0.3">
      <c r="B30" s="175"/>
      <c r="C30" s="176" t="s">
        <v>45</v>
      </c>
      <c r="D30" s="176"/>
      <c r="E30" s="177"/>
      <c r="F30" s="177"/>
      <c r="G30" s="177"/>
      <c r="H30" s="177"/>
      <c r="I30" s="177"/>
      <c r="J30" s="178"/>
      <c r="K30" s="179" t="s">
        <v>46</v>
      </c>
      <c r="L30" s="196"/>
      <c r="M30" s="194">
        <v>0.1</v>
      </c>
      <c r="N30" s="95">
        <v>31142.66</v>
      </c>
      <c r="O30" s="200"/>
      <c r="P30" s="117">
        <f>(M30*N30)+(M30*N30*5%)</f>
        <v>3269.9793</v>
      </c>
    </row>
    <row r="31" spans="2:16" x14ac:dyDescent="0.3">
      <c r="B31" s="175"/>
      <c r="C31" s="176" t="s">
        <v>47</v>
      </c>
      <c r="D31" s="177"/>
      <c r="E31" s="177"/>
      <c r="F31" s="177"/>
      <c r="G31" s="177"/>
      <c r="H31" s="177"/>
      <c r="I31" s="177"/>
      <c r="J31" s="178"/>
      <c r="K31" s="179" t="s">
        <v>48</v>
      </c>
      <c r="L31" s="198">
        <v>1</v>
      </c>
      <c r="M31" s="194">
        <v>0.06</v>
      </c>
      <c r="N31" s="95">
        <v>182000</v>
      </c>
      <c r="O31" s="200"/>
      <c r="P31" s="117">
        <f>((M31*N31)+(M31*N31*5%))*L31</f>
        <v>11466</v>
      </c>
    </row>
    <row r="32" spans="2:16" x14ac:dyDescent="0.3">
      <c r="B32" s="175"/>
      <c r="C32" s="176" t="s">
        <v>49</v>
      </c>
      <c r="D32" s="177"/>
      <c r="E32" s="177"/>
      <c r="F32" s="177"/>
      <c r="G32" s="177"/>
      <c r="H32" s="177"/>
      <c r="I32" s="177"/>
      <c r="J32" s="178"/>
      <c r="K32" s="179" t="s">
        <v>48</v>
      </c>
      <c r="L32" s="198">
        <v>1</v>
      </c>
      <c r="M32" s="194">
        <v>0.06</v>
      </c>
      <c r="N32" s="95">
        <v>152215</v>
      </c>
      <c r="O32" s="200"/>
      <c r="P32" s="117">
        <f>((M32*N32)+(M32*N32*5%))*L32</f>
        <v>9589.5450000000001</v>
      </c>
    </row>
    <row r="33" spans="2:16" x14ac:dyDescent="0.3">
      <c r="B33" s="175"/>
      <c r="C33" s="176" t="s">
        <v>50</v>
      </c>
      <c r="D33" s="177"/>
      <c r="E33" s="177"/>
      <c r="F33" s="177"/>
      <c r="G33" s="177"/>
      <c r="H33" s="177"/>
      <c r="I33" s="177"/>
      <c r="J33" s="178"/>
      <c r="K33" s="179" t="s">
        <v>41</v>
      </c>
      <c r="L33" s="196"/>
      <c r="M33" s="194">
        <v>1</v>
      </c>
      <c r="N33" s="95">
        <v>2000</v>
      </c>
      <c r="O33" s="200"/>
      <c r="P33" s="180">
        <f>N33*M33</f>
        <v>2000</v>
      </c>
    </row>
    <row r="34" spans="2:16" x14ac:dyDescent="0.3">
      <c r="B34" s="175"/>
      <c r="C34" s="176" t="s">
        <v>51</v>
      </c>
      <c r="D34" s="177"/>
      <c r="E34" s="177"/>
      <c r="F34" s="177"/>
      <c r="G34" s="177"/>
      <c r="H34" s="177"/>
      <c r="I34" s="177"/>
      <c r="J34" s="178"/>
      <c r="K34" s="179" t="s">
        <v>41</v>
      </c>
      <c r="L34" s="196"/>
      <c r="M34" s="194">
        <v>1</v>
      </c>
      <c r="N34" s="95">
        <v>7995</v>
      </c>
      <c r="O34" s="200"/>
      <c r="P34" s="180">
        <f>N34*M34</f>
        <v>7995</v>
      </c>
    </row>
    <row r="35" spans="2:16" x14ac:dyDescent="0.3">
      <c r="B35" s="175"/>
      <c r="C35" s="176" t="s">
        <v>52</v>
      </c>
      <c r="D35" s="177"/>
      <c r="E35" s="177"/>
      <c r="F35" s="177"/>
      <c r="G35" s="177"/>
      <c r="H35" s="177"/>
      <c r="I35" s="177"/>
      <c r="J35" s="178"/>
      <c r="K35" s="179" t="s">
        <v>41</v>
      </c>
      <c r="L35" s="196"/>
      <c r="M35" s="194">
        <v>1</v>
      </c>
      <c r="N35" s="95">
        <v>11638.65</v>
      </c>
      <c r="O35" s="200"/>
      <c r="P35" s="180">
        <f>N35*M35</f>
        <v>11638.65</v>
      </c>
    </row>
    <row r="36" spans="2:16" s="185" customFormat="1" x14ac:dyDescent="0.3">
      <c r="B36" s="175"/>
      <c r="C36" s="176" t="s">
        <v>64</v>
      </c>
      <c r="D36" s="177"/>
      <c r="E36" s="177"/>
      <c r="F36" s="177"/>
      <c r="G36" s="177"/>
      <c r="H36" s="177"/>
      <c r="I36" s="177"/>
      <c r="J36" s="178"/>
      <c r="K36" s="179" t="s">
        <v>9</v>
      </c>
      <c r="L36" s="196"/>
      <c r="M36" s="194">
        <v>7.1999999999999995E-2</v>
      </c>
      <c r="N36" s="95">
        <v>546807.87</v>
      </c>
      <c r="O36" s="200"/>
      <c r="P36" s="180">
        <f>N36*M36</f>
        <v>39370.166639999996</v>
      </c>
    </row>
    <row r="37" spans="2:16" ht="15" thickBot="1" x14ac:dyDescent="0.35">
      <c r="B37" s="96"/>
      <c r="C37" s="231" t="s">
        <v>61</v>
      </c>
      <c r="D37" s="232"/>
      <c r="E37" s="232"/>
      <c r="F37" s="232"/>
      <c r="G37" s="232"/>
      <c r="H37" s="232"/>
      <c r="I37" s="232"/>
      <c r="J37" s="192"/>
      <c r="K37" s="225" t="s">
        <v>41</v>
      </c>
      <c r="L37" s="197"/>
      <c r="M37" s="226">
        <v>1</v>
      </c>
      <c r="N37" s="227">
        <f>1400000*1.19</f>
        <v>1666000</v>
      </c>
      <c r="O37" s="228"/>
      <c r="P37" s="123">
        <f>N37*M37</f>
        <v>1666000</v>
      </c>
    </row>
    <row r="38" spans="2:16" ht="15" thickBot="1" x14ac:dyDescent="0.35">
      <c r="B38" s="97" t="s">
        <v>18</v>
      </c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9"/>
      <c r="P38" s="100">
        <f>SUM(P27:P37)</f>
        <v>2171335.6015650001</v>
      </c>
    </row>
    <row r="39" spans="2:16" x14ac:dyDescent="0.3">
      <c r="B39" s="101" t="s">
        <v>21</v>
      </c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3"/>
    </row>
    <row r="40" spans="2:16" x14ac:dyDescent="0.3">
      <c r="B40" s="104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105"/>
    </row>
    <row r="41" spans="2:16" ht="15" thickBot="1" x14ac:dyDescent="0.35">
      <c r="B41" s="106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8"/>
    </row>
    <row r="42" spans="2:16" x14ac:dyDescent="0.3">
      <c r="B42" s="109"/>
      <c r="C42" s="91" t="s">
        <v>22</v>
      </c>
      <c r="D42" s="56"/>
      <c r="E42" s="56"/>
      <c r="F42" s="56"/>
      <c r="G42" s="56"/>
      <c r="H42" s="56"/>
      <c r="I42" s="56"/>
      <c r="J42" s="56"/>
      <c r="K42" s="229"/>
      <c r="L42" s="110" t="s">
        <v>7</v>
      </c>
      <c r="M42" s="111" t="s">
        <v>62</v>
      </c>
      <c r="N42" s="58" t="s">
        <v>23</v>
      </c>
      <c r="O42" s="41"/>
      <c r="P42" s="55" t="s">
        <v>15</v>
      </c>
    </row>
    <row r="43" spans="2:16" x14ac:dyDescent="0.3">
      <c r="B43" s="112"/>
      <c r="C43" s="230" t="s">
        <v>60</v>
      </c>
      <c r="D43" s="137"/>
      <c r="E43" s="137"/>
      <c r="F43" s="137"/>
      <c r="G43" s="137"/>
      <c r="H43" s="137"/>
      <c r="I43" s="137"/>
      <c r="J43" s="137"/>
      <c r="K43" s="235"/>
      <c r="L43" s="114" t="s">
        <v>63</v>
      </c>
      <c r="M43" s="113">
        <v>1</v>
      </c>
      <c r="N43" s="115">
        <v>40000</v>
      </c>
      <c r="O43" s="116"/>
      <c r="P43" s="117">
        <f>M43*N43</f>
        <v>40000</v>
      </c>
    </row>
    <row r="44" spans="2:16" ht="15" thickBot="1" x14ac:dyDescent="0.35">
      <c r="B44" s="118"/>
      <c r="C44" s="233"/>
      <c r="D44" s="234"/>
      <c r="E44" s="234"/>
      <c r="F44" s="234"/>
      <c r="G44" s="234"/>
      <c r="H44" s="234"/>
      <c r="I44" s="234"/>
      <c r="J44" s="234"/>
      <c r="K44" s="236"/>
      <c r="L44" s="119"/>
      <c r="M44" s="120"/>
      <c r="N44" s="121"/>
      <c r="O44" s="122"/>
      <c r="P44" s="123">
        <f>J44*N44</f>
        <v>0</v>
      </c>
    </row>
    <row r="45" spans="2:16" ht="15" thickBot="1" x14ac:dyDescent="0.35">
      <c r="B45" s="86" t="s">
        <v>18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8"/>
      <c r="P45" s="89">
        <f>SUM(P43:P44)</f>
        <v>40000</v>
      </c>
    </row>
    <row r="46" spans="2:16" x14ac:dyDescent="0.3">
      <c r="B46" s="52" t="s">
        <v>24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4"/>
    </row>
    <row r="47" spans="2:16" x14ac:dyDescent="0.3">
      <c r="B47" s="52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4"/>
    </row>
    <row r="48" spans="2:16" ht="15" thickBot="1" x14ac:dyDescent="0.35">
      <c r="B48" s="52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4"/>
    </row>
    <row r="49" spans="2:16" ht="28.2" x14ac:dyDescent="0.3">
      <c r="B49" s="90"/>
      <c r="C49" s="124" t="s">
        <v>25</v>
      </c>
      <c r="D49" s="41"/>
      <c r="E49" s="41"/>
      <c r="F49" s="41"/>
      <c r="G49" s="41"/>
      <c r="H49" s="41"/>
      <c r="I49" s="57"/>
      <c r="J49" s="59" t="s">
        <v>26</v>
      </c>
      <c r="K49" s="203" t="s">
        <v>27</v>
      </c>
      <c r="L49" s="204"/>
      <c r="M49" s="125" t="s">
        <v>28</v>
      </c>
      <c r="N49" s="126" t="s">
        <v>14</v>
      </c>
      <c r="O49" s="41"/>
      <c r="P49" s="127" t="s">
        <v>15</v>
      </c>
    </row>
    <row r="50" spans="2:16" x14ac:dyDescent="0.3">
      <c r="B50" s="128"/>
      <c r="C50" s="129" t="s">
        <v>29</v>
      </c>
      <c r="D50" s="130"/>
      <c r="E50" s="130"/>
      <c r="F50" s="130"/>
      <c r="G50" s="130"/>
      <c r="H50" s="130"/>
      <c r="I50" s="130"/>
      <c r="J50" s="202">
        <f>48000*2</f>
        <v>96000</v>
      </c>
      <c r="K50" s="205">
        <v>1.55</v>
      </c>
      <c r="L50" s="205"/>
      <c r="M50" s="131">
        <f>J50*K50</f>
        <v>148800</v>
      </c>
      <c r="N50" s="132">
        <v>2.5</v>
      </c>
      <c r="O50" s="133"/>
      <c r="P50" s="134">
        <f>M50/N50</f>
        <v>59520</v>
      </c>
    </row>
    <row r="51" spans="2:16" x14ac:dyDescent="0.3">
      <c r="B51" s="135"/>
      <c r="C51" s="136" t="s">
        <v>54</v>
      </c>
      <c r="D51" s="137"/>
      <c r="E51" s="137"/>
      <c r="F51" s="137"/>
      <c r="G51" s="137"/>
      <c r="H51" s="137"/>
      <c r="I51" s="138"/>
      <c r="J51" s="202">
        <v>65826</v>
      </c>
      <c r="K51" s="205">
        <v>1.55</v>
      </c>
      <c r="L51" s="205"/>
      <c r="M51" s="131">
        <f>J51*K51</f>
        <v>102030.3</v>
      </c>
      <c r="N51" s="132">
        <v>2.5</v>
      </c>
      <c r="O51" s="133"/>
      <c r="P51" s="134">
        <f>M51/N51</f>
        <v>40812.120000000003</v>
      </c>
    </row>
    <row r="52" spans="2:16" x14ac:dyDescent="0.3">
      <c r="B52" s="139"/>
      <c r="C52" s="140"/>
      <c r="D52" s="130"/>
      <c r="E52" s="130"/>
      <c r="F52" s="130"/>
      <c r="G52" s="130"/>
      <c r="H52" s="130"/>
      <c r="I52" s="130"/>
      <c r="J52" s="199"/>
      <c r="K52" s="205"/>
      <c r="L52" s="205"/>
      <c r="M52" s="201"/>
      <c r="N52" s="67"/>
      <c r="O52" s="63"/>
      <c r="P52" s="141"/>
    </row>
    <row r="53" spans="2:16" ht="15" thickBot="1" x14ac:dyDescent="0.35">
      <c r="B53" s="142"/>
      <c r="C53" s="143" t="s">
        <v>30</v>
      </c>
      <c r="D53" s="48"/>
      <c r="E53" s="48"/>
      <c r="F53" s="48"/>
      <c r="G53" s="48"/>
      <c r="H53" s="48"/>
      <c r="I53" s="48"/>
      <c r="J53" s="120"/>
      <c r="K53" s="144"/>
      <c r="L53" s="144"/>
      <c r="M53" s="120"/>
      <c r="N53" s="82"/>
      <c r="O53" s="48"/>
      <c r="P53" s="145"/>
    </row>
    <row r="54" spans="2:16" ht="15" thickBot="1" x14ac:dyDescent="0.35">
      <c r="B54" s="86" t="s">
        <v>18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8"/>
      <c r="P54" s="89">
        <f>SUM(P50:P51)</f>
        <v>100332.12</v>
      </c>
    </row>
    <row r="55" spans="2:16" ht="15" thickBot="1" x14ac:dyDescent="0.35">
      <c r="B55" s="35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146"/>
    </row>
    <row r="56" spans="2:16" ht="15" thickBot="1" x14ac:dyDescent="0.35">
      <c r="B56" s="147" t="s">
        <v>31</v>
      </c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8"/>
      <c r="O56" s="149"/>
      <c r="P56" s="150">
        <f>SUM(P22,P45,P54,P38)</f>
        <v>2460508.8635650235</v>
      </c>
    </row>
    <row r="57" spans="2:16" x14ac:dyDescent="0.3">
      <c r="B57" s="52" t="s">
        <v>32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4"/>
    </row>
    <row r="58" spans="2:16" x14ac:dyDescent="0.3">
      <c r="B58" s="52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4"/>
    </row>
    <row r="59" spans="2:16" ht="15" thickBot="1" x14ac:dyDescent="0.35">
      <c r="B59" s="52"/>
      <c r="C59" s="53"/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4"/>
    </row>
    <row r="60" spans="2:16" x14ac:dyDescent="0.3">
      <c r="B60" s="151" t="s">
        <v>33</v>
      </c>
      <c r="C60" s="152"/>
      <c r="D60" s="152"/>
      <c r="E60" s="152"/>
      <c r="F60" s="152"/>
      <c r="G60" s="152"/>
      <c r="H60" s="152"/>
      <c r="I60" s="152"/>
      <c r="J60" s="152"/>
      <c r="K60" s="152"/>
      <c r="L60" s="189"/>
      <c r="M60" s="153" t="s">
        <v>34</v>
      </c>
      <c r="N60" s="154" t="s">
        <v>35</v>
      </c>
      <c r="O60" s="155"/>
      <c r="P60" s="156"/>
    </row>
    <row r="61" spans="2:16" x14ac:dyDescent="0.3">
      <c r="B61" s="157" t="s">
        <v>36</v>
      </c>
      <c r="C61" s="158"/>
      <c r="D61" s="158"/>
      <c r="E61" s="158"/>
      <c r="F61" s="158"/>
      <c r="G61" s="158"/>
      <c r="H61" s="158"/>
      <c r="I61" s="158"/>
      <c r="J61" s="158"/>
      <c r="K61" s="158"/>
      <c r="L61" s="190"/>
      <c r="M61" s="159">
        <v>0.31</v>
      </c>
      <c r="N61" s="160">
        <f>P56</f>
        <v>2460508.8635650235</v>
      </c>
      <c r="O61" s="63"/>
      <c r="P61" s="161">
        <f>N61*M61</f>
        <v>762757.74770515726</v>
      </c>
    </row>
    <row r="62" spans="2:16" x14ac:dyDescent="0.3">
      <c r="B62" s="157" t="s">
        <v>37</v>
      </c>
      <c r="C62" s="158"/>
      <c r="D62" s="158"/>
      <c r="E62" s="158"/>
      <c r="F62" s="158"/>
      <c r="G62" s="158"/>
      <c r="H62" s="158"/>
      <c r="I62" s="158"/>
      <c r="J62" s="158"/>
      <c r="K62" s="158"/>
      <c r="L62" s="190"/>
      <c r="M62" s="162">
        <v>0</v>
      </c>
      <c r="N62" s="163"/>
      <c r="O62" s="160"/>
      <c r="P62" s="161">
        <f>N62*M62</f>
        <v>0</v>
      </c>
    </row>
    <row r="63" spans="2:16" ht="15" thickBot="1" x14ac:dyDescent="0.35">
      <c r="B63" s="164" t="s">
        <v>38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91"/>
      <c r="M63" s="166">
        <v>0.05</v>
      </c>
      <c r="N63" s="167">
        <f>+P56</f>
        <v>2460508.8635650235</v>
      </c>
      <c r="O63" s="168"/>
      <c r="P63" s="169">
        <f t="shared" ref="P63" si="1">N63*M63</f>
        <v>123025.44317825118</v>
      </c>
    </row>
    <row r="64" spans="2:16" ht="15" thickBot="1" x14ac:dyDescent="0.35">
      <c r="B64" s="97" t="s">
        <v>18</v>
      </c>
      <c r="C64" s="98"/>
      <c r="D64" s="98"/>
      <c r="E64" s="98"/>
      <c r="F64" s="98"/>
      <c r="G64" s="98"/>
      <c r="H64" s="98"/>
      <c r="I64" s="98"/>
      <c r="J64" s="98"/>
      <c r="K64" s="98"/>
      <c r="L64" s="98"/>
      <c r="M64" s="98"/>
      <c r="N64" s="98"/>
      <c r="O64" s="99"/>
      <c r="P64" s="170">
        <f>SUM(P61:P63)</f>
        <v>885783.19088340842</v>
      </c>
    </row>
    <row r="65" spans="2:16" ht="15" thickBot="1" x14ac:dyDescent="0.35">
      <c r="B65" s="27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28"/>
    </row>
    <row r="66" spans="2:16" x14ac:dyDescent="0.3">
      <c r="B66" s="171" t="s">
        <v>39</v>
      </c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3"/>
      <c r="P66" s="174">
        <f>P56+P64</f>
        <v>3346292.0544484318</v>
      </c>
    </row>
  </sheetData>
  <mergeCells count="105">
    <mergeCell ref="N36:O36"/>
    <mergeCell ref="L19:M19"/>
    <mergeCell ref="L20:M20"/>
    <mergeCell ref="L21:M21"/>
    <mergeCell ref="N16:O16"/>
    <mergeCell ref="N17:O17"/>
    <mergeCell ref="N18:O18"/>
    <mergeCell ref="J16:K16"/>
    <mergeCell ref="J17:K17"/>
    <mergeCell ref="J18:K18"/>
    <mergeCell ref="L13:M13"/>
    <mergeCell ref="L14:M14"/>
    <mergeCell ref="L15:M15"/>
    <mergeCell ref="L16:M16"/>
    <mergeCell ref="L17:M17"/>
    <mergeCell ref="L18:M18"/>
    <mergeCell ref="B63:K63"/>
    <mergeCell ref="N63:O63"/>
    <mergeCell ref="B64:O64"/>
    <mergeCell ref="B65:P65"/>
    <mergeCell ref="B66:O66"/>
    <mergeCell ref="N28:O28"/>
    <mergeCell ref="N29:O29"/>
    <mergeCell ref="N30:O30"/>
    <mergeCell ref="N31:O31"/>
    <mergeCell ref="N32:O32"/>
    <mergeCell ref="N33:O33"/>
    <mergeCell ref="N34:O34"/>
    <mergeCell ref="N35:O35"/>
    <mergeCell ref="K49:L49"/>
    <mergeCell ref="B60:K60"/>
    <mergeCell ref="N60:O60"/>
    <mergeCell ref="B61:K61"/>
    <mergeCell ref="N61:O61"/>
    <mergeCell ref="B62:K62"/>
    <mergeCell ref="N62:O62"/>
    <mergeCell ref="C53:I53"/>
    <mergeCell ref="N53:O53"/>
    <mergeCell ref="B54:O54"/>
    <mergeCell ref="B55:O55"/>
    <mergeCell ref="B56:O56"/>
    <mergeCell ref="B57:P59"/>
    <mergeCell ref="C49:I49"/>
    <mergeCell ref="N49:O49"/>
    <mergeCell ref="N50:O50"/>
    <mergeCell ref="C51:I51"/>
    <mergeCell ref="N51:O51"/>
    <mergeCell ref="N52:O52"/>
    <mergeCell ref="K50:L50"/>
    <mergeCell ref="K51:L51"/>
    <mergeCell ref="K52:L52"/>
    <mergeCell ref="N43:O43"/>
    <mergeCell ref="N44:O44"/>
    <mergeCell ref="B45:O45"/>
    <mergeCell ref="B46:P48"/>
    <mergeCell ref="C43:K43"/>
    <mergeCell ref="C44:K44"/>
    <mergeCell ref="N37:O37"/>
    <mergeCell ref="B38:O38"/>
    <mergeCell ref="B39:P41"/>
    <mergeCell ref="N42:O42"/>
    <mergeCell ref="C42:K42"/>
    <mergeCell ref="B22:O22"/>
    <mergeCell ref="B23:P25"/>
    <mergeCell ref="C26:J26"/>
    <mergeCell ref="N26:O26"/>
    <mergeCell ref="N27:O27"/>
    <mergeCell ref="C20:G20"/>
    <mergeCell ref="H20:I20"/>
    <mergeCell ref="J20:K20"/>
    <mergeCell ref="N20:O20"/>
    <mergeCell ref="C21:G21"/>
    <mergeCell ref="H21:I21"/>
    <mergeCell ref="J21:K21"/>
    <mergeCell ref="N21:O21"/>
    <mergeCell ref="C14:G14"/>
    <mergeCell ref="H14:I14"/>
    <mergeCell ref="J14:K14"/>
    <mergeCell ref="N14:O14"/>
    <mergeCell ref="H15:I15"/>
    <mergeCell ref="J15:K15"/>
    <mergeCell ref="N15:O15"/>
    <mergeCell ref="B9:C9"/>
    <mergeCell ref="D9:M9"/>
    <mergeCell ref="N9:O9"/>
    <mergeCell ref="B10:P12"/>
    <mergeCell ref="C13:G13"/>
    <mergeCell ref="H13:I13"/>
    <mergeCell ref="J13:K13"/>
    <mergeCell ref="N13:O13"/>
    <mergeCell ref="B5:P5"/>
    <mergeCell ref="B6:D6"/>
    <mergeCell ref="E6:P6"/>
    <mergeCell ref="B7:P7"/>
    <mergeCell ref="B8:C8"/>
    <mergeCell ref="D8:M8"/>
    <mergeCell ref="N8:O8"/>
    <mergeCell ref="B2:F4"/>
    <mergeCell ref="G2:K4"/>
    <mergeCell ref="M2:N2"/>
    <mergeCell ref="O2:P2"/>
    <mergeCell ref="M3:N3"/>
    <mergeCell ref="O3:P3"/>
    <mergeCell ref="M4:N4"/>
    <mergeCell ref="O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JHOAN CAMILO CRUZ AGUIRRE</dc:creator>
  <cp:lastModifiedBy>JHOAN CAMILO CRUZ AGUIRRE</cp:lastModifiedBy>
  <dcterms:created xsi:type="dcterms:W3CDTF">2025-01-29T14:15:04Z</dcterms:created>
  <dcterms:modified xsi:type="dcterms:W3CDTF">2025-01-29T18:59:53Z</dcterms:modified>
</cp:coreProperties>
</file>